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FU-N2\Shared-N\БЮДЖЕТ 2026-2028\Решение ГС с Приложениями к бюджету\"/>
    </mc:Choice>
  </mc:AlternateContent>
  <bookViews>
    <workbookView xWindow="360" yWindow="276" windowWidth="14940" windowHeight="9156"/>
  </bookViews>
  <sheets>
    <sheet name="приложение 5" sheetId="1" r:id="rId1"/>
  </sheets>
  <definedNames>
    <definedName name="APPT" localSheetId="0">'приложение 5'!#REF!</definedName>
    <definedName name="FIO" localSheetId="0">'приложение 5'!#REF!</definedName>
    <definedName name="LAST_CELL" localSheetId="0">'приложение 5'!#REF!</definedName>
    <definedName name="SIGN" localSheetId="0">'приложение 5'!$B$14:$G$16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F20" i="1" l="1"/>
  <c r="F7" i="1"/>
  <c r="E7" i="1"/>
  <c r="E43" i="1"/>
  <c r="F43" i="1"/>
  <c r="F38" i="1"/>
  <c r="E35" i="1"/>
  <c r="E29" i="1"/>
  <c r="E24" i="1"/>
  <c r="F24" i="1"/>
  <c r="E20" i="1"/>
  <c r="E17" i="1"/>
  <c r="F17" i="1"/>
  <c r="E38" i="1"/>
  <c r="D20" i="1"/>
  <c r="D24" i="1"/>
  <c r="D7" i="1"/>
  <c r="D29" i="1"/>
  <c r="D43" i="1"/>
  <c r="F29" i="1" l="1"/>
  <c r="F35" i="1"/>
  <c r="D35" i="1"/>
  <c r="D38" i="1" l="1"/>
  <c r="D17" i="1"/>
  <c r="E15" i="1"/>
  <c r="E49" i="1" s="1"/>
  <c r="F15" i="1"/>
  <c r="F49" i="1" s="1"/>
  <c r="D15" i="1"/>
  <c r="A8" i="1"/>
  <c r="A9" i="1" s="1"/>
  <c r="A10" i="1" s="1"/>
  <c r="A11" i="1" s="1"/>
  <c r="A12" i="1" s="1"/>
  <c r="D49" i="1" l="1"/>
</calcChain>
</file>

<file path=xl/sharedStrings.xml><?xml version="1.0" encoding="utf-8"?>
<sst xmlns="http://schemas.openxmlformats.org/spreadsheetml/2006/main" count="94" uniqueCount="94">
  <si>
    <t>Наименование КФСР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</si>
  <si>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</si>
  <si>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</si>
  <si>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</si>
  <si>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</si>
  <si>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</si>
  <si>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</si>
  <si>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</si>
  <si>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</si>
  <si>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</si>
  <si>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</si>
  <si>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</si>
  <si>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</si>
  <si>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</si>
  <si>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</si>
  <si>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</si>
  <si>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</si>
  <si>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</si>
  <si>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</si>
  <si>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</si>
  <si>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</si>
  <si>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</si>
  <si>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</si>
  <si>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</si>
  <si>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</si>
  <si>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</si>
  <si>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</si>
  <si>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</si>
  <si>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</si>
  <si>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</si>
  <si>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</si>
  <si>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</si>
  <si>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</si>
  <si>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</si>
  <si>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</si>
  <si>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</si>
  <si>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</si>
  <si>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</si>
  <si>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</si>
  <si>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</si>
  <si>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</si>
  <si>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</si>
  <si>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</si>
  <si>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</si>
  <si>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</si>
  <si>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</si>
  <si>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</si>
  <si>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</si>
  <si>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</si>
  <si>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</si>
  <si>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</si>
  <si>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</si>
  <si>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</si>
  <si>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</si>
  <si>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</si>
  <si>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</si>
  <si>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</si>
  <si>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</si>
  <si>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</si>
  <si>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</si>
  <si>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</si>
  <si>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</si>
  <si>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</si>
  <si>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</si>
  <si>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</si>
  <si>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2027 год</t>
  </si>
  <si>
    <t>тыс.рублей</t>
  </si>
  <si>
    <t>№
 строки</t>
  </si>
  <si>
    <t>Общегосударственные вопросы</t>
  </si>
  <si>
    <t>0100</t>
  </si>
  <si>
    <t>Национальная оборона</t>
  </si>
  <si>
    <t>О200</t>
  </si>
  <si>
    <t>Национальная безопасность и правоохранительная деятельность</t>
  </si>
  <si>
    <t>О300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</si>
  <si>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</si>
  <si>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</si>
  <si>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</si>
  <si>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</si>
  <si>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</si>
  <si>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</si>
  <si>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Культура и кинематография</t>
  </si>
  <si>
    <t>0800</t>
  </si>
  <si>
    <t>Социальная политика</t>
  </si>
  <si>
    <t>1000</t>
  </si>
  <si>
    <t>Физическая культура и спорт</t>
  </si>
  <si>
    <t>1100</t>
  </si>
  <si>
    <t>Раздел, подраздел</t>
  </si>
  <si>
    <t>ВСЕГО</t>
  </si>
  <si>
    <t>Условно утвержденные расходы</t>
  </si>
  <si>
    <t>9999</t>
  </si>
  <si>
    <t xml:space="preserve"> 2026 год</t>
  </si>
  <si>
    <t>2028 год</t>
  </si>
  <si>
    <t xml:space="preserve">Распределение расходов  бюджета городского округа город Дивногорск  по разделам и 
подразделам классификации расходов бюджетов Российской Федерации 
на 2026 - 2028 годы </t>
  </si>
  <si>
    <r>
      <rPr>
        <b/>
        <sz val="12"/>
        <rFont val="Times New Roman"/>
        <family val="1"/>
        <charset val="204"/>
      </rPr>
      <t>Приложение 5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
 от    декабря 2025 г. №   -    - НПА "О бюджете городского округа город
 Дивногорск на 2026 год и плановый период 2027-2028годов"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</si>
</sst>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/>
    </xf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2" fontId="0" fillId="0" borderId="0" xfId="0" applyNumberFormat="1"/>
    <xf numFmtId="4" fontId="0" fillId="0" borderId="0" xfId="0" applyNumberFormat="1"/>
    <xf numFmtId="0" fontId="3" fillId="2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wrapText="1"/>
    </xf>
    <xf numFmtId="164" fontId="4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7" fillId="2" borderId="1" xfId="1" applyNumberFormat="1" applyFont="1" applyFill="1" applyBorder="1"/>
    <xf numFmtId="49" fontId="7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2" applyFont="1" applyAlignment="1">
      <alignment horizontal="right" vertical="top" wrapText="1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55"/>
  <sheetViews>
    <sheetView showGridLines="0" tabSelected="1" zoomScale="89" zoomScaleNormal="89" workbookViewId="0">
      <selection activeCell="E6" sqref="E6"/>
    </sheetView>
  </sheetViews>
  <sheetFormatPr defaultRowHeight="12.75" customHeight="1" x14ac:dyDescent="0.25"/>
  <cols>
    <col min="1" max="1" width="4.88671875" customWidth="1"/>
    <col min="2" max="2" width="50.33203125" customWidth="1"/>
    <col min="3" max="3" width="7.77734375" customWidth="1"/>
    <col min="4" max="4" width="13.5546875" customWidth="1"/>
    <col min="5" max="5" width="14.33203125" customWidth="1"/>
    <col min="6" max="6" width="13.21875" customWidth="1"/>
    <col min="7" max="7" width="9.109375" customWidth="1"/>
    <col min="8" max="8" width="15.5546875" customWidth="1"/>
    <col min="9" max="9" width="9.109375" customWidth="1"/>
  </cols>
  <sheetData>
    <row r="1" spans="1:9" ht="69" customHeight="1" x14ac:dyDescent="0.25">
      <c r="B1" s="28" t="s">
        <v>93</v>
      </c>
      <c r="C1" s="28"/>
      <c r="D1" s="28"/>
      <c r="E1" s="28"/>
      <c r="F1" s="28"/>
      <c r="G1" s="1"/>
      <c r="H1" s="1"/>
      <c r="I1" s="1"/>
    </row>
    <row r="2" spans="1:9" ht="13.8" x14ac:dyDescent="0.25">
      <c r="B2" s="2"/>
      <c r="C2" s="2"/>
      <c r="D2" s="2"/>
      <c r="E2" s="2"/>
      <c r="F2" s="2"/>
      <c r="G2" s="2"/>
      <c r="H2" s="2"/>
      <c r="I2" s="2"/>
    </row>
    <row r="3" spans="1:9" ht="13.2" x14ac:dyDescent="0.25">
      <c r="A3" s="27" t="s">
        <v>92</v>
      </c>
      <c r="B3" s="27"/>
      <c r="C3" s="27"/>
      <c r="D3" s="27"/>
      <c r="E3" s="27"/>
      <c r="F3" s="27"/>
    </row>
    <row r="4" spans="1:9" ht="57.6" customHeight="1" x14ac:dyDescent="0.25">
      <c r="A4" s="27"/>
      <c r="B4" s="27"/>
      <c r="C4" s="27"/>
      <c r="D4" s="27"/>
      <c r="E4" s="27"/>
      <c r="F4" s="27"/>
    </row>
    <row r="5" spans="1:9" ht="15.6" x14ac:dyDescent="0.3">
      <c r="B5" s="3"/>
      <c r="C5" s="3"/>
      <c r="D5" s="3"/>
      <c r="E5" s="3"/>
      <c r="F5" s="21" t="s">
        <v>66</v>
      </c>
      <c r="G5" s="3"/>
      <c r="H5" s="1"/>
      <c r="I5" s="1"/>
    </row>
    <row r="6" spans="1:9" ht="64.8" customHeight="1" x14ac:dyDescent="0.3">
      <c r="A6" s="8" t="s">
        <v>67</v>
      </c>
      <c r="B6" s="7" t="s">
        <v>0</v>
      </c>
      <c r="C6" s="26" t="s">
        <v>86</v>
      </c>
      <c r="D6" s="7" t="s">
        <v>90</v>
      </c>
      <c r="E6" s="7" t="s">
        <v>65</v>
      </c>
      <c r="F6" s="7" t="s">
        <v>91</v>
      </c>
    </row>
    <row r="7" spans="1:9" ht="15.6" x14ac:dyDescent="0.3">
      <c r="A7" s="8">
        <v>1</v>
      </c>
      <c r="B7" s="4" t="s">
        <v>68</v>
      </c>
      <c r="C7" s="5" t="s">
        <v>69</v>
      </c>
      <c r="D7" s="22">
        <f>D8+D9+D10+D11+D12+D13+D14</f>
        <v>118421.75999999999</v>
      </c>
      <c r="E7" s="22">
        <f t="shared" ref="E7:F7" si="0">E8+E9+E10+E11+E12+E13+E14</f>
        <v>117844.3</v>
      </c>
      <c r="F7" s="22">
        <f t="shared" si="0"/>
        <v>117840.3</v>
      </c>
    </row>
    <row r="8" spans="1:9" ht="46.8" x14ac:dyDescent="0.3">
      <c r="A8" s="9">
        <f>A7+1</f>
        <v>2</v>
      </c>
      <c r="B8" s="6" t="s">
        <v>2</v>
      </c>
      <c r="C8" s="7" t="s">
        <v>1</v>
      </c>
      <c r="D8" s="23">
        <v>3278.3</v>
      </c>
      <c r="E8" s="23">
        <v>3278.3</v>
      </c>
      <c r="F8" s="23">
        <v>3278.3</v>
      </c>
    </row>
    <row r="9" spans="1:9" ht="62.4" x14ac:dyDescent="0.3">
      <c r="A9" s="9">
        <f t="shared" ref="A9:A49" si="1">A8+1</f>
        <v>3</v>
      </c>
      <c r="B9" s="6" t="s">
        <v>4</v>
      </c>
      <c r="C9" s="7" t="s">
        <v>3</v>
      </c>
      <c r="D9" s="23">
        <v>5411.06</v>
      </c>
      <c r="E9" s="23">
        <v>5411.06</v>
      </c>
      <c r="F9" s="23">
        <v>5411.06</v>
      </c>
    </row>
    <row r="10" spans="1:9" ht="62.4" x14ac:dyDescent="0.3">
      <c r="A10" s="9">
        <f t="shared" si="1"/>
        <v>4</v>
      </c>
      <c r="B10" s="6" t="s">
        <v>6</v>
      </c>
      <c r="C10" s="7" t="s">
        <v>5</v>
      </c>
      <c r="D10" s="23">
        <v>77665.119999999995</v>
      </c>
      <c r="E10" s="23">
        <v>77515.06</v>
      </c>
      <c r="F10" s="23">
        <v>77515.06</v>
      </c>
    </row>
    <row r="11" spans="1:9" ht="15.6" x14ac:dyDescent="0.3">
      <c r="A11" s="9">
        <f t="shared" si="1"/>
        <v>5</v>
      </c>
      <c r="B11" s="6" t="s">
        <v>8</v>
      </c>
      <c r="C11" s="7" t="s">
        <v>7</v>
      </c>
      <c r="D11" s="23">
        <v>98.4</v>
      </c>
      <c r="E11" s="23">
        <v>4</v>
      </c>
      <c r="F11" s="23">
        <v>0</v>
      </c>
    </row>
    <row r="12" spans="1:9" ht="46.8" x14ac:dyDescent="0.3">
      <c r="A12" s="9">
        <f t="shared" si="1"/>
        <v>6</v>
      </c>
      <c r="B12" s="6" t="s">
        <v>10</v>
      </c>
      <c r="C12" s="7" t="s">
        <v>9</v>
      </c>
      <c r="D12" s="23">
        <v>17529.68</v>
      </c>
      <c r="E12" s="23">
        <v>17529.68</v>
      </c>
      <c r="F12" s="23">
        <v>17529.68</v>
      </c>
      <c r="H12" s="15"/>
    </row>
    <row r="13" spans="1:9" ht="15.6" x14ac:dyDescent="0.3">
      <c r="A13" s="9">
        <f t="shared" si="1"/>
        <v>7</v>
      </c>
      <c r="B13" s="6" t="s">
        <v>12</v>
      </c>
      <c r="C13" s="7" t="s">
        <v>11</v>
      </c>
      <c r="D13" s="23">
        <v>5333</v>
      </c>
      <c r="E13" s="23">
        <v>5000</v>
      </c>
      <c r="F13" s="23">
        <v>5000</v>
      </c>
    </row>
    <row r="14" spans="1:9" ht="15.6" x14ac:dyDescent="0.3">
      <c r="A14" s="9">
        <f t="shared" si="1"/>
        <v>8</v>
      </c>
      <c r="B14" s="6" t="s">
        <v>14</v>
      </c>
      <c r="C14" s="7" t="s">
        <v>13</v>
      </c>
      <c r="D14" s="23">
        <v>9106.2000000000007</v>
      </c>
      <c r="E14" s="23">
        <v>9106.2000000000007</v>
      </c>
      <c r="F14" s="23">
        <v>9106.2000000000007</v>
      </c>
    </row>
    <row r="15" spans="1:9" ht="15.6" x14ac:dyDescent="0.3">
      <c r="A15" s="9">
        <f t="shared" si="1"/>
        <v>9</v>
      </c>
      <c r="B15" s="11" t="s">
        <v>70</v>
      </c>
      <c r="C15" s="12" t="s">
        <v>71</v>
      </c>
      <c r="D15" s="24">
        <f>D16</f>
        <v>7868</v>
      </c>
      <c r="E15" s="24">
        <f t="shared" ref="E15:F15" si="2">E16</f>
        <v>8164.8</v>
      </c>
      <c r="F15" s="24">
        <f t="shared" si="2"/>
        <v>0</v>
      </c>
    </row>
    <row r="16" spans="1:9" ht="15.6" x14ac:dyDescent="0.3">
      <c r="A16" s="9">
        <f t="shared" si="1"/>
        <v>10</v>
      </c>
      <c r="B16" s="6" t="s">
        <v>16</v>
      </c>
      <c r="C16" s="7" t="s">
        <v>15</v>
      </c>
      <c r="D16" s="23">
        <v>7868</v>
      </c>
      <c r="E16" s="23">
        <v>8164.8</v>
      </c>
      <c r="F16" s="23">
        <v>0</v>
      </c>
    </row>
    <row r="17" spans="1:6" ht="31.2" x14ac:dyDescent="0.3">
      <c r="A17" s="9">
        <f t="shared" si="1"/>
        <v>11</v>
      </c>
      <c r="B17" s="13" t="s">
        <v>72</v>
      </c>
      <c r="C17" s="14" t="s">
        <v>73</v>
      </c>
      <c r="D17" s="24">
        <f>D18+D19</f>
        <v>7427.7</v>
      </c>
      <c r="E17" s="24">
        <f t="shared" ref="E17:F17" si="3">E18+E19</f>
        <v>7299.3</v>
      </c>
      <c r="F17" s="24">
        <f t="shared" si="3"/>
        <v>7299.3</v>
      </c>
    </row>
    <row r="18" spans="1:6" ht="46.8" x14ac:dyDescent="0.3">
      <c r="A18" s="9">
        <f t="shared" si="1"/>
        <v>12</v>
      </c>
      <c r="B18" s="6" t="s">
        <v>18</v>
      </c>
      <c r="C18" s="7" t="s">
        <v>17</v>
      </c>
      <c r="D18" s="23">
        <v>7377.7</v>
      </c>
      <c r="E18" s="23">
        <v>7249.3</v>
      </c>
      <c r="F18" s="23">
        <v>7249.3</v>
      </c>
    </row>
    <row r="19" spans="1:6" ht="46.8" x14ac:dyDescent="0.3">
      <c r="A19" s="9">
        <f t="shared" si="1"/>
        <v>13</v>
      </c>
      <c r="B19" s="6" t="s">
        <v>20</v>
      </c>
      <c r="C19" s="7" t="s">
        <v>19</v>
      </c>
      <c r="D19" s="23">
        <v>50</v>
      </c>
      <c r="E19" s="23">
        <v>50</v>
      </c>
      <c r="F19" s="23">
        <v>50</v>
      </c>
    </row>
    <row r="20" spans="1:6" ht="15.6" x14ac:dyDescent="0.3">
      <c r="A20" s="9">
        <f t="shared" si="1"/>
        <v>14</v>
      </c>
      <c r="B20" s="11" t="s">
        <v>74</v>
      </c>
      <c r="C20" s="12" t="s">
        <v>75</v>
      </c>
      <c r="D20" s="24">
        <f>D21+D22+D23</f>
        <v>80832.750000000015</v>
      </c>
      <c r="E20" s="24">
        <f t="shared" ref="E20:F20" si="4">E21+E22+E23</f>
        <v>80295.340000000011</v>
      </c>
      <c r="F20" s="24">
        <f t="shared" si="4"/>
        <v>80295.340000000011</v>
      </c>
    </row>
    <row r="21" spans="1:6" ht="15.6" x14ac:dyDescent="0.3">
      <c r="A21" s="9">
        <f t="shared" si="1"/>
        <v>15</v>
      </c>
      <c r="B21" s="6" t="s">
        <v>22</v>
      </c>
      <c r="C21" s="7" t="s">
        <v>21</v>
      </c>
      <c r="D21" s="23">
        <v>30885.4</v>
      </c>
      <c r="E21" s="23">
        <v>30885.4</v>
      </c>
      <c r="F21" s="23">
        <v>30885.4</v>
      </c>
    </row>
    <row r="22" spans="1:6" ht="15.6" x14ac:dyDescent="0.3">
      <c r="A22" s="9">
        <f t="shared" si="1"/>
        <v>16</v>
      </c>
      <c r="B22" s="6" t="s">
        <v>24</v>
      </c>
      <c r="C22" s="7" t="s">
        <v>23</v>
      </c>
      <c r="D22" s="23">
        <v>47261.05</v>
      </c>
      <c r="E22" s="23">
        <v>46923.64</v>
      </c>
      <c r="F22" s="23">
        <v>46923.64</v>
      </c>
    </row>
    <row r="23" spans="1:6" ht="31.2" x14ac:dyDescent="0.3">
      <c r="A23" s="9">
        <f t="shared" si="1"/>
        <v>17</v>
      </c>
      <c r="B23" s="6" t="s">
        <v>26</v>
      </c>
      <c r="C23" s="7" t="s">
        <v>25</v>
      </c>
      <c r="D23" s="23">
        <v>2686.3</v>
      </c>
      <c r="E23" s="23">
        <v>2486.3000000000002</v>
      </c>
      <c r="F23" s="23">
        <v>2486.3000000000002</v>
      </c>
    </row>
    <row r="24" spans="1:6" ht="15.6" x14ac:dyDescent="0.3">
      <c r="A24" s="9">
        <f t="shared" si="1"/>
        <v>18</v>
      </c>
      <c r="B24" s="11" t="s">
        <v>76</v>
      </c>
      <c r="C24" s="12" t="s">
        <v>77</v>
      </c>
      <c r="D24" s="24">
        <f>D25+D26+D27+D28</f>
        <v>101298</v>
      </c>
      <c r="E24" s="24">
        <f t="shared" ref="E24:F24" si="5">E25+E26+E27+E28</f>
        <v>204964.3</v>
      </c>
      <c r="F24" s="24">
        <f t="shared" si="5"/>
        <v>87529.200000000012</v>
      </c>
    </row>
    <row r="25" spans="1:6" ht="15.6" x14ac:dyDescent="0.3">
      <c r="A25" s="9">
        <f t="shared" si="1"/>
        <v>19</v>
      </c>
      <c r="B25" s="6" t="s">
        <v>28</v>
      </c>
      <c r="C25" s="7" t="s">
        <v>27</v>
      </c>
      <c r="D25" s="23">
        <v>1999.4</v>
      </c>
      <c r="E25" s="23">
        <v>110200.3</v>
      </c>
      <c r="F25" s="23">
        <v>1999.4</v>
      </c>
    </row>
    <row r="26" spans="1:6" ht="15.6" x14ac:dyDescent="0.3">
      <c r="A26" s="9">
        <f t="shared" si="1"/>
        <v>20</v>
      </c>
      <c r="B26" s="6" t="s">
        <v>30</v>
      </c>
      <c r="C26" s="7" t="s">
        <v>29</v>
      </c>
      <c r="D26" s="23">
        <v>155.1</v>
      </c>
      <c r="E26" s="23">
        <v>155.1</v>
      </c>
      <c r="F26" s="23">
        <v>155.1</v>
      </c>
    </row>
    <row r="27" spans="1:6" ht="15.6" x14ac:dyDescent="0.3">
      <c r="A27" s="9">
        <f t="shared" si="1"/>
        <v>21</v>
      </c>
      <c r="B27" s="6" t="s">
        <v>32</v>
      </c>
      <c r="C27" s="7" t="s">
        <v>31</v>
      </c>
      <c r="D27" s="23">
        <v>63682.2</v>
      </c>
      <c r="E27" s="23">
        <v>59147.6</v>
      </c>
      <c r="F27" s="23">
        <v>49913.4</v>
      </c>
    </row>
    <row r="28" spans="1:6" ht="31.2" x14ac:dyDescent="0.3">
      <c r="A28" s="9">
        <f t="shared" si="1"/>
        <v>22</v>
      </c>
      <c r="B28" s="6" t="s">
        <v>34</v>
      </c>
      <c r="C28" s="7" t="s">
        <v>33</v>
      </c>
      <c r="D28" s="23">
        <v>35461.300000000003</v>
      </c>
      <c r="E28" s="23">
        <v>35461.300000000003</v>
      </c>
      <c r="F28" s="23">
        <v>35461.300000000003</v>
      </c>
    </row>
    <row r="29" spans="1:6" ht="15.6" x14ac:dyDescent="0.3">
      <c r="A29" s="9">
        <f t="shared" si="1"/>
        <v>23</v>
      </c>
      <c r="B29" s="11" t="s">
        <v>78</v>
      </c>
      <c r="C29" s="12" t="s">
        <v>79</v>
      </c>
      <c r="D29" s="24">
        <f>D30+D31+D32+D33+D34</f>
        <v>1076899.5899999999</v>
      </c>
      <c r="E29" s="24">
        <f t="shared" ref="E29:F29" si="6">E30+E31+E32+E33+E34</f>
        <v>1130546.98</v>
      </c>
      <c r="F29" s="24">
        <f t="shared" si="6"/>
        <v>1057833.1800000002</v>
      </c>
    </row>
    <row r="30" spans="1:6" ht="15.6" x14ac:dyDescent="0.3">
      <c r="A30" s="9">
        <f t="shared" si="1"/>
        <v>24</v>
      </c>
      <c r="B30" s="6" t="s">
        <v>36</v>
      </c>
      <c r="C30" s="7" t="s">
        <v>35</v>
      </c>
      <c r="D30" s="23">
        <v>390389.86</v>
      </c>
      <c r="E30" s="23">
        <v>463103.7</v>
      </c>
      <c r="F30" s="23">
        <v>390389.9</v>
      </c>
    </row>
    <row r="31" spans="1:6" ht="15.6" x14ac:dyDescent="0.3">
      <c r="A31" s="9">
        <f t="shared" si="1"/>
        <v>25</v>
      </c>
      <c r="B31" s="6" t="s">
        <v>38</v>
      </c>
      <c r="C31" s="7" t="s">
        <v>37</v>
      </c>
      <c r="D31" s="23">
        <v>415616.34</v>
      </c>
      <c r="E31" s="23">
        <v>396549.89</v>
      </c>
      <c r="F31" s="23">
        <v>396549.89</v>
      </c>
    </row>
    <row r="32" spans="1:6" ht="15.6" x14ac:dyDescent="0.3">
      <c r="A32" s="9">
        <f t="shared" si="1"/>
        <v>26</v>
      </c>
      <c r="B32" s="6" t="s">
        <v>40</v>
      </c>
      <c r="C32" s="7" t="s">
        <v>39</v>
      </c>
      <c r="D32" s="23">
        <v>150662.75</v>
      </c>
      <c r="E32" s="23">
        <v>150662.75</v>
      </c>
      <c r="F32" s="23">
        <v>150662.75</v>
      </c>
    </row>
    <row r="33" spans="1:6" ht="15.6" x14ac:dyDescent="0.3">
      <c r="A33" s="9">
        <f t="shared" si="1"/>
        <v>27</v>
      </c>
      <c r="B33" s="6" t="s">
        <v>42</v>
      </c>
      <c r="C33" s="7" t="s">
        <v>41</v>
      </c>
      <c r="D33" s="23">
        <v>19305.14</v>
      </c>
      <c r="E33" s="23">
        <v>19305.14</v>
      </c>
      <c r="F33" s="23">
        <v>19305.14</v>
      </c>
    </row>
    <row r="34" spans="1:6" ht="15.6" x14ac:dyDescent="0.3">
      <c r="A34" s="9">
        <f t="shared" si="1"/>
        <v>28</v>
      </c>
      <c r="B34" s="6" t="s">
        <v>44</v>
      </c>
      <c r="C34" s="7" t="s">
        <v>43</v>
      </c>
      <c r="D34" s="23">
        <v>100925.5</v>
      </c>
      <c r="E34" s="23">
        <v>100925.5</v>
      </c>
      <c r="F34" s="23">
        <v>100925.5</v>
      </c>
    </row>
    <row r="35" spans="1:6" ht="15.6" x14ac:dyDescent="0.3">
      <c r="A35" s="9">
        <f t="shared" si="1"/>
        <v>29</v>
      </c>
      <c r="B35" s="11" t="s">
        <v>80</v>
      </c>
      <c r="C35" s="12" t="s">
        <v>81</v>
      </c>
      <c r="D35" s="24">
        <f>D36+D37</f>
        <v>235911.31</v>
      </c>
      <c r="E35" s="24">
        <f t="shared" ref="E35:F35" si="7">E36+E37</f>
        <v>235905.61</v>
      </c>
      <c r="F35" s="24">
        <f t="shared" si="7"/>
        <v>235864.90999999997</v>
      </c>
    </row>
    <row r="36" spans="1:6" ht="15.6" x14ac:dyDescent="0.3">
      <c r="A36" s="9">
        <f t="shared" si="1"/>
        <v>30</v>
      </c>
      <c r="B36" s="6" t="s">
        <v>46</v>
      </c>
      <c r="C36" s="7" t="s">
        <v>45</v>
      </c>
      <c r="D36" s="23">
        <v>157842.20000000001</v>
      </c>
      <c r="E36" s="23">
        <v>157836.5</v>
      </c>
      <c r="F36" s="23">
        <v>157795.79999999999</v>
      </c>
    </row>
    <row r="37" spans="1:6" ht="31.2" x14ac:dyDescent="0.3">
      <c r="A37" s="9">
        <f t="shared" si="1"/>
        <v>31</v>
      </c>
      <c r="B37" s="6" t="s">
        <v>48</v>
      </c>
      <c r="C37" s="7" t="s">
        <v>47</v>
      </c>
      <c r="D37" s="23">
        <v>78069.11</v>
      </c>
      <c r="E37" s="23">
        <v>78069.11</v>
      </c>
      <c r="F37" s="23">
        <v>78069.11</v>
      </c>
    </row>
    <row r="38" spans="1:6" ht="15.6" x14ac:dyDescent="0.3">
      <c r="A38" s="9">
        <f t="shared" si="1"/>
        <v>32</v>
      </c>
      <c r="B38" s="11" t="s">
        <v>82</v>
      </c>
      <c r="C38" s="12" t="s">
        <v>83</v>
      </c>
      <c r="D38" s="24">
        <f>D39+D40+D41+D42</f>
        <v>68360.149999999994</v>
      </c>
      <c r="E38" s="24">
        <f t="shared" ref="E38:F38" si="8">E39+E40+E41+E42</f>
        <v>66322.149999999994</v>
      </c>
      <c r="F38" s="24">
        <f t="shared" si="8"/>
        <v>53822.05</v>
      </c>
    </row>
    <row r="39" spans="1:6" ht="15.6" x14ac:dyDescent="0.3">
      <c r="A39" s="9">
        <f t="shared" si="1"/>
        <v>33</v>
      </c>
      <c r="B39" s="6" t="s">
        <v>50</v>
      </c>
      <c r="C39" s="7" t="s">
        <v>49</v>
      </c>
      <c r="D39" s="23">
        <v>3143.85</v>
      </c>
      <c r="E39" s="23">
        <v>3143.85</v>
      </c>
      <c r="F39" s="23">
        <v>3143.85</v>
      </c>
    </row>
    <row r="40" spans="1:6" ht="15.6" x14ac:dyDescent="0.3">
      <c r="A40" s="9">
        <f t="shared" si="1"/>
        <v>34</v>
      </c>
      <c r="B40" s="6" t="s">
        <v>52</v>
      </c>
      <c r="C40" s="7" t="s">
        <v>51</v>
      </c>
      <c r="D40" s="23">
        <v>30955.5</v>
      </c>
      <c r="E40" s="23">
        <v>30463.7</v>
      </c>
      <c r="F40" s="23">
        <v>19768.3</v>
      </c>
    </row>
    <row r="41" spans="1:6" ht="15.6" x14ac:dyDescent="0.3">
      <c r="A41" s="9">
        <f t="shared" si="1"/>
        <v>35</v>
      </c>
      <c r="B41" s="6" t="s">
        <v>54</v>
      </c>
      <c r="C41" s="7" t="s">
        <v>53</v>
      </c>
      <c r="D41" s="23">
        <v>32714.3</v>
      </c>
      <c r="E41" s="23">
        <v>31168.6</v>
      </c>
      <c r="F41" s="23">
        <v>29363.9</v>
      </c>
    </row>
    <row r="42" spans="1:6" ht="15.6" x14ac:dyDescent="0.3">
      <c r="A42" s="9">
        <f t="shared" si="1"/>
        <v>36</v>
      </c>
      <c r="B42" s="6" t="s">
        <v>56</v>
      </c>
      <c r="C42" s="7" t="s">
        <v>55</v>
      </c>
      <c r="D42" s="23">
        <v>1546.5</v>
      </c>
      <c r="E42" s="23">
        <v>1546</v>
      </c>
      <c r="F42" s="23">
        <v>1546</v>
      </c>
    </row>
    <row r="43" spans="1:6" ht="15.6" x14ac:dyDescent="0.3">
      <c r="A43" s="9">
        <f t="shared" si="1"/>
        <v>37</v>
      </c>
      <c r="B43" s="11" t="s">
        <v>84</v>
      </c>
      <c r="C43" s="12" t="s">
        <v>85</v>
      </c>
      <c r="D43" s="24">
        <f>D44+D45+D47+D46</f>
        <v>82162.5</v>
      </c>
      <c r="E43" s="24">
        <f t="shared" ref="E43:F43" si="9">E44+E45+E47+E46</f>
        <v>82162.5</v>
      </c>
      <c r="F43" s="24">
        <f t="shared" si="9"/>
        <v>82162.5</v>
      </c>
    </row>
    <row r="44" spans="1:6" ht="15.6" x14ac:dyDescent="0.3">
      <c r="A44" s="9">
        <f t="shared" si="1"/>
        <v>38</v>
      </c>
      <c r="B44" s="6" t="s">
        <v>58</v>
      </c>
      <c r="C44" s="7" t="s">
        <v>57</v>
      </c>
      <c r="D44" s="23">
        <v>859.66</v>
      </c>
      <c r="E44" s="23">
        <v>859.66</v>
      </c>
      <c r="F44" s="23">
        <v>859.66</v>
      </c>
    </row>
    <row r="45" spans="1:6" ht="15.6" x14ac:dyDescent="0.3">
      <c r="A45" s="9">
        <f t="shared" si="1"/>
        <v>39</v>
      </c>
      <c r="B45" s="6" t="s">
        <v>60</v>
      </c>
      <c r="C45" s="7" t="s">
        <v>59</v>
      </c>
      <c r="D45" s="23">
        <v>24243.65</v>
      </c>
      <c r="E45" s="23">
        <v>24243.65</v>
      </c>
      <c r="F45" s="23">
        <v>24243.65</v>
      </c>
    </row>
    <row r="46" spans="1:6" ht="15.6" x14ac:dyDescent="0.3">
      <c r="A46" s="9">
        <f t="shared" si="1"/>
        <v>40</v>
      </c>
      <c r="B46" s="6" t="s">
        <v>62</v>
      </c>
      <c r="C46" s="7" t="s">
        <v>61</v>
      </c>
      <c r="D46" s="23">
        <v>52783.07</v>
      </c>
      <c r="E46" s="23">
        <v>52783.07</v>
      </c>
      <c r="F46" s="23">
        <v>52783.07</v>
      </c>
    </row>
    <row r="47" spans="1:6" ht="31.2" x14ac:dyDescent="0.3">
      <c r="A47" s="9">
        <f t="shared" si="1"/>
        <v>41</v>
      </c>
      <c r="B47" s="6" t="s">
        <v>64</v>
      </c>
      <c r="C47" s="7" t="s">
        <v>63</v>
      </c>
      <c r="D47" s="23">
        <v>4276.12</v>
      </c>
      <c r="E47" s="23">
        <v>4276.12</v>
      </c>
      <c r="F47" s="23">
        <v>4276.12</v>
      </c>
    </row>
    <row r="48" spans="1:6" ht="15.6" x14ac:dyDescent="0.3">
      <c r="A48" s="9">
        <f t="shared" si="1"/>
        <v>42</v>
      </c>
      <c r="B48" s="17" t="s">
        <v>88</v>
      </c>
      <c r="C48" s="18" t="s">
        <v>89</v>
      </c>
      <c r="D48" s="19">
        <v>0</v>
      </c>
      <c r="E48" s="25">
        <v>34426.1</v>
      </c>
      <c r="F48" s="19">
        <v>125796</v>
      </c>
    </row>
    <row r="49" spans="1:6" ht="15.6" x14ac:dyDescent="0.3">
      <c r="A49" s="9">
        <f t="shared" si="1"/>
        <v>43</v>
      </c>
      <c r="B49" s="10" t="s">
        <v>87</v>
      </c>
      <c r="C49" s="10"/>
      <c r="D49" s="20">
        <f>D7+D15+D17+D20+D24+D29+D35+D38+D43</f>
        <v>1779181.7599999998</v>
      </c>
      <c r="E49" s="20">
        <f>E7+E15+E17+E20+E24+E29+E35+E38+E43+E48</f>
        <v>1967931.38</v>
      </c>
      <c r="F49" s="20">
        <f>F7+F15+F17+F20+F24+F29+F35+F38+F43+F48</f>
        <v>1848442.7800000003</v>
      </c>
    </row>
    <row r="55" spans="1:6" ht="12.75" customHeight="1" x14ac:dyDescent="0.25">
      <c r="D55" s="16"/>
      <c r="E55" s="16"/>
    </row>
  </sheetData>
  <mergeCells count="2">
    <mergeCell ref="A3:F4"/>
    <mergeCell ref="B1:F1"/>
  </mergeCells>
  <pageMargins left="0.55118110236220474" right="0.35433070866141736" top="0.39370078740157483" bottom="0.39370078740157483" header="0" footer="0"/>
  <pageSetup paperSize="9" scale="90" firstPageNumber="5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Просвирнина</dc:creator>
  <dc:description>POI HSSF rep:2.56.0.266</dc:description>
  <cp:lastModifiedBy>Юлия В. Просвирнина</cp:lastModifiedBy>
  <cp:lastPrinted>2025-11-12T03:10:00Z</cp:lastPrinted>
  <dcterms:created xsi:type="dcterms:W3CDTF">2024-11-06T08:32:18Z</dcterms:created>
  <dcterms:modified xsi:type="dcterms:W3CDTF">2025-11-14T04:13:16Z</dcterms:modified>
</cp:coreProperties>
</file>